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7580" windowHeight="17010"/>
  </bookViews>
  <sheets>
    <sheet name="汇总表" sheetId="6" r:id="rId1"/>
    <sheet name="综合材料" sheetId="4" r:id="rId2"/>
    <sheet name="地材及标准砖 (2)" sheetId="7" state="hidden" r:id="rId3"/>
  </sheets>
  <externalReferences>
    <externalReference r:id="rId4"/>
    <externalReference r:id="rId5"/>
  </externalReferences>
  <definedNames>
    <definedName name="_xlnm.Print_Titles" localSheetId="1">综合材料!$1:$2</definedName>
    <definedName name="_xlnm.Print_Area" localSheetId="1">综合材料!$A$1:$H$19</definedName>
    <definedName name="_1_1">[1]SJK!#REF!</definedName>
    <definedName name="_1_10">[1]SJK!#REF!</definedName>
    <definedName name="_1_11">[1]SJK!#REF!</definedName>
    <definedName name="_1_12">[1]SJK!#REF!</definedName>
    <definedName name="_1_13">[1]SJK!#REF!</definedName>
    <definedName name="_1_14">[1]SJK!#REF!</definedName>
    <definedName name="_1_15">[1]SJK!#REF!</definedName>
    <definedName name="_1_16">[1]SJK!#REF!</definedName>
    <definedName name="_1_17">[1]SJK!#REF!</definedName>
    <definedName name="_1_18">[1]SJK!#REF!</definedName>
    <definedName name="_1_19">[1]SJK!#REF!</definedName>
    <definedName name="_1_2">[1]SJK!#REF!</definedName>
    <definedName name="_1_20">[1]SJK!#REF!</definedName>
    <definedName name="_1_21">[1]SJK!#REF!</definedName>
    <definedName name="_1_22">[1]SJK!#REF!</definedName>
    <definedName name="_1_23">[1]SJK!#REF!</definedName>
    <definedName name="_1_24">[1]SJK!#REF!</definedName>
    <definedName name="_1_25">[1]SJK!#REF!</definedName>
    <definedName name="_1_26">[1]SJK!#REF!</definedName>
    <definedName name="_1_27">[1]SJK!#REF!</definedName>
    <definedName name="_1_28">[1]SJK!#REF!</definedName>
    <definedName name="_1_29">[1]SJK!#REF!</definedName>
    <definedName name="_1_3">[1]SJK!#REF!</definedName>
    <definedName name="_1_30">[1]SJK!#REF!</definedName>
    <definedName name="_1_31">[1]SJK!#REF!</definedName>
    <definedName name="_1_32">[1]SJK!#REF!</definedName>
    <definedName name="_1_33">[1]SJK!#REF!</definedName>
    <definedName name="_1_34">[1]SJK!#REF!</definedName>
    <definedName name="_1_35">[1]SJK!#REF!</definedName>
    <definedName name="_1_36">[1]SJK!#REF!</definedName>
    <definedName name="_1_37">[1]SJK!#REF!</definedName>
    <definedName name="_1_38">[1]SJK!#REF!</definedName>
    <definedName name="_1_39">[1]SJK!#REF!</definedName>
    <definedName name="_1_4">[1]SJK!#REF!</definedName>
    <definedName name="_1_40">[1]SJK!#REF!</definedName>
    <definedName name="_1_41">[1]SJK!#REF!</definedName>
    <definedName name="_1_42">[1]SJK!#REF!</definedName>
    <definedName name="_1_43">[1]SJK!#REF!</definedName>
    <definedName name="_1_44">[1]SJK!#REF!</definedName>
    <definedName name="_1_45">[1]SJK!#REF!</definedName>
    <definedName name="_1_46">[1]SJK!#REF!</definedName>
    <definedName name="_1_47">[1]SJK!#REF!</definedName>
    <definedName name="_1_48">[1]SJK!#REF!</definedName>
    <definedName name="_1_49">[1]SJK!#REF!</definedName>
    <definedName name="_1_5">[1]SJK!#REF!</definedName>
    <definedName name="_1_50">[1]SJK!#REF!</definedName>
    <definedName name="_1_51">[1]SJK!#REF!</definedName>
    <definedName name="_1_52">[1]SJK!#REF!</definedName>
    <definedName name="_1_53">[1]SJK!#REF!</definedName>
    <definedName name="_1_54">[1]SJK!#REF!</definedName>
    <definedName name="_1_55">[1]SJK!#REF!</definedName>
    <definedName name="_1_56">[1]SJK!#REF!</definedName>
    <definedName name="_1_57">[1]SJK!#REF!</definedName>
    <definedName name="_1_58">[1]SJK!#REF!</definedName>
    <definedName name="_1_59">[1]SJK!#REF!</definedName>
    <definedName name="_1_6">[1]SJK!#REF!</definedName>
    <definedName name="_1_60">[1]SJK!#REF!</definedName>
    <definedName name="_1_61">[1]SJK!#REF!</definedName>
    <definedName name="_1_62">[1]SJK!#REF!</definedName>
    <definedName name="_1_63">[1]SJK!#REF!</definedName>
    <definedName name="_1_64">[1]SJK!#REF!</definedName>
    <definedName name="_1_65">[1]SJK!#REF!</definedName>
    <definedName name="_1_66">[1]SJK!#REF!</definedName>
    <definedName name="_1_67">[1]SJK!#REF!</definedName>
    <definedName name="_1_68">[1]SJK!#REF!</definedName>
    <definedName name="_1_69">[1]SJK!#REF!</definedName>
    <definedName name="_1_7">[1]SJK!#REF!</definedName>
    <definedName name="_1_70">[1]SJK!#REF!</definedName>
    <definedName name="_1_71">[1]SJK!#REF!</definedName>
    <definedName name="_1_72">[1]SJK!#REF!</definedName>
    <definedName name="_1_73">[1]SJK!#REF!</definedName>
    <definedName name="_1_74">[1]SJK!#REF!</definedName>
    <definedName name="_1_75">[1]SJK!#REF!</definedName>
    <definedName name="_1_76">[1]SJK!#REF!</definedName>
    <definedName name="_1_77">[1]SJK!#REF!</definedName>
    <definedName name="_1_78">[1]SJK!#REF!</definedName>
    <definedName name="_1_79">[1]SJK!#REF!</definedName>
    <definedName name="_1_8">[1]SJK!#REF!</definedName>
    <definedName name="_1_80">[1]SJK!#REF!</definedName>
    <definedName name="_1_81">[1]SJK!#REF!</definedName>
    <definedName name="_1_82">[1]SJK!#REF!</definedName>
    <definedName name="_1_83">[1]SJK!#REF!</definedName>
    <definedName name="_1_84">[1]SJK!#REF!</definedName>
    <definedName name="_1_85">[1]SJK!#REF!</definedName>
    <definedName name="_1_86">[1]SJK!#REF!</definedName>
    <definedName name="_1_87">[1]SJK!#REF!</definedName>
    <definedName name="_1_9">[1]SJK!#REF!</definedName>
    <definedName name="_2_1">[1]SJK!#REF!</definedName>
    <definedName name="_2_10">[1]SJK!#REF!</definedName>
    <definedName name="_2_11">[1]SJK!#REF!</definedName>
    <definedName name="_2_12">[1]SJK!#REF!</definedName>
    <definedName name="_2_13">[1]SJK!#REF!</definedName>
    <definedName name="_2_14">[1]SJK!#REF!</definedName>
    <definedName name="_2_15">[1]SJK!#REF!</definedName>
    <definedName name="_2_16">[1]SJK!#REF!</definedName>
    <definedName name="_2_17">[1]SJK!#REF!</definedName>
    <definedName name="_2_18">[1]SJK!#REF!</definedName>
    <definedName name="_2_19">[1]SJK!#REF!</definedName>
    <definedName name="_2_2">[1]SJK!#REF!</definedName>
    <definedName name="_2_20">[1]SJK!#REF!</definedName>
    <definedName name="_2_21">[1]SJK!#REF!</definedName>
    <definedName name="_2_22">[1]SJK!#REF!</definedName>
    <definedName name="_2_23">[1]SJK!#REF!</definedName>
    <definedName name="_2_24">[1]SJK!#REF!</definedName>
    <definedName name="_2_25">[1]SJK!#REF!</definedName>
    <definedName name="_2_26">[1]SJK!#REF!</definedName>
    <definedName name="_2_27">[1]SJK!#REF!</definedName>
    <definedName name="_2_28">[1]SJK!#REF!</definedName>
    <definedName name="_2_29">[1]SJK!#REF!</definedName>
    <definedName name="_2_3">[1]SJK!#REF!</definedName>
    <definedName name="_2_30">[1]SJK!#REF!</definedName>
    <definedName name="_2_31">[1]SJK!#REF!</definedName>
    <definedName name="_2_32">[1]SJK!#REF!</definedName>
    <definedName name="_2_33">[1]SJK!#REF!</definedName>
    <definedName name="_2_4">[1]SJK!#REF!</definedName>
    <definedName name="_2_5">[1]SJK!#REF!</definedName>
    <definedName name="_2_6">[1]SJK!#REF!</definedName>
    <definedName name="_2_7">[1]SJK!#REF!</definedName>
    <definedName name="_2_8">[1]SJK!#REF!</definedName>
    <definedName name="_2_9">[1]SJK!#REF!</definedName>
    <definedName name="_3_17">[1]SJB!#REF!</definedName>
    <definedName name="_3_75">[1]SJB!#REF!</definedName>
    <definedName name="_3_91">[1]SJB!#REF!</definedName>
    <definedName name="_7_99B">[1]SJB!#REF!</definedName>
    <definedName name="_901">[1]SJB!#REF!</definedName>
    <definedName name="_902">[1]SJB!#REF!</definedName>
    <definedName name="Database" hidden="1">[1]SJB!#REF!</definedName>
    <definedName name="N0">[1]SJB!#REF!</definedName>
    <definedName name="____xlfn.SUMIFS" hidden="1">#NAME?</definedName>
    <definedName name="___xlfn.SUMIFS" hidden="1">#NAME?</definedName>
    <definedName name="__xlfn.SUMIFS" hidden="1">#NAME?</definedName>
    <definedName name="gongchengliangqingdan">[2]Sheet1!$A$2:$IV$2</definedName>
    <definedName name="冬季施工增加费">0.35%</definedName>
    <definedName name="风沙地区施工增加费">3%</definedName>
    <definedName name="行车干扰增加费">42%</definedName>
    <definedName name="间接费">10%</definedName>
    <definedName name="劳动保险费">3.2%</definedName>
    <definedName name="李">[2]Sheet1!$A$2:$IV$2</definedName>
    <definedName name="利润率">0%</definedName>
    <definedName name="其他直接费">1.66%</definedName>
    <definedName name="企业管理费">9.63%</definedName>
    <definedName name="人工费">21.33</definedName>
    <definedName name="人工价差">2.68</definedName>
    <definedName name="三项费用">1%</definedName>
    <definedName name="税金">3.22%</definedName>
    <definedName name="现场管理费">6%</definedName>
    <definedName name="小临">2.41%</definedName>
    <definedName name="夜间施工增加费">0.22%</definedName>
    <definedName name="郑徐郑局">[2]Sheet1!$A$2:$IV$2</definedName>
    <definedName name="_xlnm.Print_Area" localSheetId="0">汇总表!$A$1:$F$5</definedName>
    <definedName name="_xlnm.Print_Titles" localSheetId="2">'地材及标准砖 (2)'!$1:$2</definedName>
    <definedName name="_xlnm.Print_Area" localSheetId="2">'地材及标准砖 (2)'!$A$1:$H$15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<sst xmlns="http://schemas.openxmlformats.org/spreadsheetml/2006/main" count="104" uniqueCount="62">
  <si>
    <t>东莞市石龙镇东风路敬老院周边片区老旧小区改造项目-综合材料采购报价汇总表</t>
  </si>
  <si>
    <t>序号</t>
  </si>
  <si>
    <t>费用名称</t>
  </si>
  <si>
    <t>采购控制价</t>
  </si>
  <si>
    <t>采购限价
（元）</t>
  </si>
  <si>
    <t>报价
（元）</t>
  </si>
  <si>
    <t>备注</t>
  </si>
  <si>
    <t>综合材料采购</t>
  </si>
  <si>
    <t>汇总报价</t>
  </si>
  <si>
    <t>小写：</t>
  </si>
  <si>
    <t>大写：</t>
  </si>
  <si>
    <t>东莞市石龙镇东风路敬老院周边片区老旧小区改造项目-综合材料采购报价清单</t>
  </si>
  <si>
    <t>名称</t>
  </si>
  <si>
    <t>规格、型号</t>
  </si>
  <si>
    <t>单位</t>
  </si>
  <si>
    <t>数量（暂定）</t>
  </si>
  <si>
    <t>单价（不含税）
（元）</t>
  </si>
  <si>
    <t>合价（元）</t>
  </si>
  <si>
    <t>铁皮板</t>
  </si>
  <si>
    <t>2.5</t>
  </si>
  <si>
    <t>m2</t>
  </si>
  <si>
    <t>防滑砖</t>
  </si>
  <si>
    <t>600×600</t>
  </si>
  <si>
    <t>聚氨酯防水涂料</t>
  </si>
  <si>
    <t>双组份 I型</t>
  </si>
  <si>
    <t>kg</t>
  </si>
  <si>
    <t>聚合物水泥防水涂料</t>
  </si>
  <si>
    <t>JS-II</t>
  </si>
  <si>
    <r>
      <rPr>
        <sz val="10"/>
        <rFont val="Arial"/>
        <charset val="0"/>
      </rPr>
      <t>1.2</t>
    </r>
    <r>
      <rPr>
        <sz val="10"/>
        <rFont val="宋体"/>
        <charset val="0"/>
      </rPr>
      <t>厚合成高分子防水卷材</t>
    </r>
  </si>
  <si>
    <t/>
  </si>
  <si>
    <t>聚合物乳液</t>
  </si>
  <si>
    <t>聚合物防水砂浆</t>
  </si>
  <si>
    <t>全铝合金百页</t>
  </si>
  <si>
    <t>空调百叶</t>
  </si>
  <si>
    <t>湿拌抹灰砂浆</t>
  </si>
  <si>
    <t>一次抹灰厚度≥5mm M5</t>
  </si>
  <si>
    <t>m3</t>
  </si>
  <si>
    <t>一次抹灰厚度≥5mm M10</t>
  </si>
  <si>
    <t>湿拌地面砂浆</t>
  </si>
  <si>
    <t>地面普通找平 M15</t>
  </si>
  <si>
    <t>地面普通找平 M20</t>
  </si>
  <si>
    <t>湿拌防水砂浆：P6</t>
  </si>
  <si>
    <t>用于抗渗压力要求的工程部位 M15</t>
  </si>
  <si>
    <t>可视对讲住户分机</t>
  </si>
  <si>
    <t>台</t>
  </si>
  <si>
    <t>小计</t>
  </si>
  <si>
    <t>税率</t>
  </si>
  <si>
    <t>合计</t>
  </si>
  <si>
    <t>备注：
1、单价包含材料费、运输费（运输到甲方指定地点）、税费等一切费用；清单数量为暂定量，结算数量按乙方到场，经甲方验收合格数量，结算价=单价*实际收货数量。
 2、不含税单价已包括售价、运输费、人工费等所有费用；
 3、因本项目的特殊性，卸货可能存在多处，投标人在投标报价时需充分考虑同批货可能需要配送至本项目多个卸货场所产生的运输等各类费用；
4、本工程施工地点为：东莞市石龙镇</t>
  </si>
  <si>
    <t>东莞市石龙镇产业基地配套路网交通综合整治项目-外环连接线-沙石材料采购</t>
  </si>
  <si>
    <t>细河沙</t>
  </si>
  <si>
    <t>中砂</t>
  </si>
  <si>
    <t>回填砂</t>
  </si>
  <si>
    <t>碎石</t>
  </si>
  <si>
    <t>30~50</t>
  </si>
  <si>
    <t>10</t>
  </si>
  <si>
    <t>20</t>
  </si>
  <si>
    <t>砾石</t>
  </si>
  <si>
    <t>粒径3~30级配碎</t>
  </si>
  <si>
    <t>石屑</t>
  </si>
  <si>
    <t>再生石屑</t>
  </si>
  <si>
    <t>石英砂</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</si>
</sst>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2">
    <font>
      <sz val="9"/>
      <color theme="1"/>
      <name val="??"/>
      <charset val="134"/>
      <scheme val="minor"/>
    </font>
    <font>
      <b/>
      <sz val="18"/>
      <name val="华文中宋"/>
      <charset val="134"/>
    </font>
    <font>
      <sz val="10"/>
      <name val="宋体"/>
      <charset val="134"/>
    </font>
    <font>
      <sz val="9"/>
      <color theme="1"/>
      <name val="宋体"/>
      <charset val="134"/>
    </font>
    <font>
      <b/>
      <sz val="16"/>
      <name val="华文中宋"/>
      <charset val="134"/>
    </font>
    <font>
      <sz val="10"/>
      <name val="Arial"/>
      <charset val="0"/>
    </font>
    <font>
      <b/>
      <sz val="9"/>
      <color theme="1"/>
      <name val="??"/>
      <charset val="134"/>
      <scheme val="minor"/>
    </font>
    <font>
      <b/>
      <sz val="10"/>
      <name val="宋体"/>
      <charset val="134"/>
    </font>
    <font>
      <sz val="12"/>
      <name val="宋体"/>
      <charset val="134"/>
    </font>
    <font>
      <b/>
      <sz val="12"/>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0"/>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3" borderId="15" applyNumberFormat="0" applyAlignment="0" applyProtection="0">
      <alignment vertical="center"/>
    </xf>
    <xf numFmtId="0" fontId="21" fillId="4" borderId="16" applyNumberFormat="0" applyAlignment="0" applyProtection="0">
      <alignment vertical="center"/>
    </xf>
    <xf numFmtId="0" fontId="22" fillId="4" borderId="15" applyNumberFormat="0" applyAlignment="0" applyProtection="0">
      <alignment vertical="center"/>
    </xf>
    <xf numFmtId="0" fontId="23" fillId="5"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0" fillId="0" borderId="0"/>
  </cellStyleXfs>
  <cellXfs count="58">
    <xf numFmtId="0" fontId="0" fillId="0" borderId="0" xfId="49"/>
    <xf numFmtId="0" fontId="0" fillId="0" borderId="0" xfId="49" applyFill="1"/>
    <xf numFmtId="0" fontId="0" fillId="0" borderId="0" xfId="49" applyFill="1" applyAlignment="1">
      <alignment horizontal="left"/>
    </xf>
    <xf numFmtId="0" fontId="0" fillId="0" borderId="0" xfId="49" applyFill="1" applyAlignment="1">
      <alignment horizontal="center"/>
    </xf>
    <xf numFmtId="0" fontId="1" fillId="0" borderId="0" xfId="49" applyFont="1" applyFill="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14" fontId="0" fillId="0" borderId="0" xfId="49" applyNumberFormat="1" applyFill="1"/>
    <xf numFmtId="176" fontId="2" fillId="0" borderId="2" xfId="49" applyNumberFormat="1" applyFont="1" applyFill="1" applyBorder="1" applyAlignment="1">
      <alignment horizontal="center" vertical="center" wrapText="1"/>
    </xf>
    <xf numFmtId="0" fontId="2" fillId="0" borderId="2" xfId="49" applyFont="1" applyFill="1" applyBorder="1" applyAlignment="1">
      <alignment horizontal="right" vertical="center" wrapText="1"/>
    </xf>
    <xf numFmtId="0" fontId="3" fillId="0" borderId="2" xfId="49" applyFont="1" applyFill="1" applyBorder="1" applyAlignment="1">
      <alignment horizontal="center" vertical="center"/>
    </xf>
    <xf numFmtId="176" fontId="3" fillId="0" borderId="2" xfId="49" applyNumberFormat="1" applyFont="1" applyFill="1" applyBorder="1" applyAlignment="1">
      <alignment horizontal="center" vertical="center"/>
    </xf>
    <xf numFmtId="0" fontId="0" fillId="0" borderId="2" xfId="49" applyFill="1" applyBorder="1" applyAlignment="1">
      <alignment horizontal="center" vertical="center"/>
    </xf>
    <xf numFmtId="0" fontId="0" fillId="0" borderId="2" xfId="49" applyFill="1" applyBorder="1" applyAlignment="1">
      <alignment horizontal="left"/>
    </xf>
    <xf numFmtId="0" fontId="0" fillId="0" borderId="2" xfId="49" applyFill="1" applyBorder="1"/>
    <xf numFmtId="0" fontId="0" fillId="0" borderId="3" xfId="49" applyFill="1" applyBorder="1" applyAlignment="1">
      <alignment horizontal="center" vertical="center"/>
    </xf>
    <xf numFmtId="0" fontId="0" fillId="0" borderId="4" xfId="49" applyFill="1" applyBorder="1" applyAlignment="1">
      <alignment horizontal="center" vertical="center"/>
    </xf>
    <xf numFmtId="0" fontId="0" fillId="0" borderId="5" xfId="49" applyFill="1" applyBorder="1" applyAlignment="1">
      <alignment horizontal="center" vertical="center"/>
    </xf>
    <xf numFmtId="9" fontId="0" fillId="0" borderId="2" xfId="49" applyNumberFormat="1" applyFill="1" applyBorder="1" applyAlignment="1">
      <alignment horizontal="center" vertical="center"/>
    </xf>
    <xf numFmtId="0" fontId="0" fillId="0" borderId="2" xfId="49" applyFill="1" applyBorder="1" applyAlignment="1">
      <alignment horizontal="left" vertical="top"/>
    </xf>
    <xf numFmtId="176" fontId="0" fillId="0" borderId="2" xfId="49" applyNumberFormat="1" applyFill="1" applyBorder="1" applyAlignment="1">
      <alignment horizontal="center" vertical="center"/>
    </xf>
    <xf numFmtId="0" fontId="0" fillId="0" borderId="0" xfId="49" applyFill="1" applyAlignment="1">
      <alignment horizontal="left" vertical="top" wrapText="1"/>
    </xf>
    <xf numFmtId="0" fontId="0" fillId="0" borderId="0" xfId="49" applyFill="1" applyAlignment="1">
      <alignment horizontal="left" vertical="top"/>
    </xf>
    <xf numFmtId="4" fontId="0" fillId="0" borderId="0" xfId="49" applyNumberFormat="1" applyFill="1" applyAlignment="1">
      <alignment horizontal="left"/>
    </xf>
    <xf numFmtId="0" fontId="0" fillId="0" borderId="0" xfId="49" applyFill="1" applyAlignment="1"/>
    <xf numFmtId="0" fontId="4" fillId="0" borderId="0" xfId="49" applyFont="1" applyFill="1" applyAlignment="1">
      <alignment horizontal="center" vertical="center" wrapText="1"/>
    </xf>
    <xf numFmtId="0" fontId="4" fillId="0" borderId="0" xfId="49" applyFont="1" applyFill="1" applyAlignment="1">
      <alignment horizontal="center" vertical="center"/>
    </xf>
    <xf numFmtId="0" fontId="2" fillId="0" borderId="1" xfId="49" applyFont="1" applyFill="1" applyBorder="1" applyAlignment="1">
      <alignment horizontal="center" vertical="center"/>
    </xf>
    <xf numFmtId="14" fontId="0" fillId="0" borderId="0" xfId="49" applyNumberFormat="1" applyFill="1" applyAlignment="1">
      <alignment horizontal="center" vertical="center"/>
    </xf>
    <xf numFmtId="0" fontId="0" fillId="0" borderId="0" xfId="49" applyFill="1" applyAlignment="1">
      <alignment horizontal="center" vertical="center"/>
    </xf>
    <xf numFmtId="0" fontId="2"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176" fontId="5" fillId="0" borderId="2" xfId="0" applyNumberFormat="1" applyFont="1" applyFill="1" applyBorder="1" applyAlignment="1">
      <alignment horizontal="center" vertical="center"/>
    </xf>
    <xf numFmtId="0" fontId="3" fillId="0" borderId="2" xfId="49" applyFont="1" applyFill="1" applyBorder="1" applyAlignment="1">
      <alignment horizontal="center" vertical="center" wrapText="1"/>
    </xf>
    <xf numFmtId="0" fontId="6" fillId="0" borderId="2" xfId="49" applyFont="1" applyFill="1" applyBorder="1" applyAlignment="1">
      <alignment horizontal="center" vertical="center"/>
    </xf>
    <xf numFmtId="176" fontId="7" fillId="0" borderId="2" xfId="49" applyNumberFormat="1" applyFont="1" applyFill="1" applyBorder="1" applyAlignment="1">
      <alignment horizontal="center" vertical="center" wrapText="1"/>
    </xf>
    <xf numFmtId="9" fontId="6" fillId="0" borderId="2" xfId="49" applyNumberFormat="1" applyFont="1" applyFill="1" applyBorder="1" applyAlignment="1">
      <alignment horizontal="center" vertical="center"/>
    </xf>
    <xf numFmtId="0" fontId="6" fillId="0" borderId="2" xfId="49" applyFont="1" applyFill="1" applyBorder="1" applyAlignment="1">
      <alignment horizontal="left" vertical="top"/>
    </xf>
    <xf numFmtId="176" fontId="6" fillId="0" borderId="2" xfId="49" applyNumberFormat="1" applyFont="1" applyFill="1" applyBorder="1" applyAlignment="1">
      <alignment horizontal="center" vertical="center"/>
    </xf>
    <xf numFmtId="0" fontId="8" fillId="0" borderId="0" xfId="0" applyFont="1" applyFill="1" applyAlignment="1">
      <alignment vertical="center"/>
    </xf>
    <xf numFmtId="0" fontId="9" fillId="0" borderId="0" xfId="0" applyFont="1" applyFill="1" applyAlignment="1">
      <alignment horizontal="center" vertical="center"/>
    </xf>
    <xf numFmtId="176" fontId="9" fillId="0" borderId="0" xfId="0" applyNumberFormat="1" applyFont="1" applyFill="1" applyAlignment="1">
      <alignment horizontal="center" vertical="center"/>
    </xf>
    <xf numFmtId="0" fontId="9" fillId="0" borderId="2" xfId="0" applyFont="1" applyFill="1" applyBorder="1" applyAlignment="1">
      <alignment horizontal="center" vertical="center"/>
    </xf>
    <xf numFmtId="176" fontId="9" fillId="0" borderId="2"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177" fontId="8" fillId="0" borderId="2" xfId="0" applyNumberFormat="1" applyFont="1" applyFill="1" applyBorder="1" applyAlignment="1">
      <alignment horizontal="center" vertical="center"/>
    </xf>
    <xf numFmtId="0" fontId="10" fillId="0" borderId="2" xfId="0" applyFont="1" applyFill="1" applyBorder="1" applyAlignment="1">
      <alignment vertical="center"/>
    </xf>
    <xf numFmtId="0" fontId="9" fillId="0" borderId="6" xfId="0" applyFont="1" applyFill="1" applyBorder="1" applyAlignment="1">
      <alignment horizontal="center" vertical="center"/>
    </xf>
    <xf numFmtId="0" fontId="9" fillId="0" borderId="7" xfId="0" applyFont="1" applyFill="1" applyBorder="1" applyAlignment="1">
      <alignment horizontal="center" vertical="center"/>
    </xf>
    <xf numFmtId="0" fontId="9" fillId="0" borderId="8" xfId="0" applyFont="1" applyFill="1" applyBorder="1" applyAlignment="1">
      <alignment horizontal="center" vertical="center"/>
    </xf>
    <xf numFmtId="176" fontId="8" fillId="0" borderId="2" xfId="0" applyNumberFormat="1" applyFont="1" applyFill="1" applyBorder="1" applyAlignment="1">
      <alignment vertical="center"/>
    </xf>
    <xf numFmtId="0" fontId="10" fillId="0" borderId="3" xfId="0" applyFont="1" applyFill="1" applyBorder="1" applyAlignment="1">
      <alignment horizontal="center" vertical="center"/>
    </xf>
    <xf numFmtId="0" fontId="10" fillId="0" borderId="5"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9" fillId="0" borderId="11"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eetMetadata" Target="metadata.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20and%20Settings\wangjunying\&#26700;&#38754;\&#38428;&#38451;&#24212;&#24613;&#28165;&#29702;&#27010;&#31639;\&#24314;&#35774;&#21333;&#20301;&#25552;&#20379;\&#24066;&#22330;&#24320;&#21457;&#37096;&#25991;&#26723;\Administrator\My%20Documents\Book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ook1"/>
      <sheetName val="#REF"/>
      <sheetName val="Sheet1"/>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F5"/>
  <sheetViews>
    <sheetView tabSelected="1" view="pageBreakPreview" zoomScale="130" zoomScaleNormal="100" workbookViewId="0">
      <selection activeCell="E4" sqref="E4:F4"/>
    </sheetView>
  </sheetViews>
  <sheetFormatPr defaultColWidth="9" defaultRowHeight="14.25" outlineLevelRow="4" outlineLevelCol="5"/>
  <cols>
    <col min="1" max="1" width="6.87619047619048" style="40" customWidth="1"/>
    <col min="2" max="2" width="23.4285714285714" style="40" customWidth="1"/>
    <col min="3" max="3" width="28.5047619047619" style="40" customWidth="1"/>
    <col min="4" max="4" width="19.3809523809524" style="40" customWidth="1"/>
    <col min="5" max="5" width="23.7619047619048" style="40" customWidth="1"/>
    <col min="6" max="6" width="20.7619047619048" style="40" customWidth="1"/>
    <col min="7" max="7" width="13.2857142857143" style="40"/>
    <col min="8" max="8" width="14.5619047619048" style="40"/>
    <col min="9" max="16384" width="9" style="40"/>
  </cols>
  <sheetData>
    <row r="1" s="40" customFormat="1" ht="54" customHeight="1" spans="1:6">
      <c r="A1" s="41" t="s">
        <v>0</v>
      </c>
      <c r="B1" s="41"/>
      <c r="C1" s="41"/>
      <c r="D1" s="42"/>
      <c r="E1" s="41"/>
      <c r="F1" s="41"/>
    </row>
    <row r="2" s="40" customFormat="1" ht="52" customHeight="1" spans="1:6">
      <c r="A2" s="43" t="s">
        <v>1</v>
      </c>
      <c r="B2" s="43" t="s">
        <v>2</v>
      </c>
      <c r="C2" s="43" t="s">
        <v>3</v>
      </c>
      <c r="D2" s="44" t="s">
        <v>4</v>
      </c>
      <c r="E2" s="45" t="s">
        <v>5</v>
      </c>
      <c r="F2" s="43" t="s">
        <v>6</v>
      </c>
    </row>
    <row r="3" s="40" customFormat="1" ht="52" customHeight="1" spans="1:6">
      <c r="A3" s="46">
        <v>1</v>
      </c>
      <c r="B3" s="46" t="s">
        <v>7</v>
      </c>
      <c r="C3" s="47">
        <v>3284255.14</v>
      </c>
      <c r="D3" s="47">
        <v>2955829.63</v>
      </c>
      <c r="E3" s="48"/>
      <c r="F3" s="48"/>
    </row>
    <row r="4" s="40" customFormat="1" ht="52" customHeight="1" spans="1:6">
      <c r="A4" s="49" t="s">
        <v>8</v>
      </c>
      <c r="B4" s="50"/>
      <c r="C4" s="51"/>
      <c r="D4" s="52" t="s">
        <v>9</v>
      </c>
      <c r="E4" s="53"/>
      <c r="F4" s="54"/>
    </row>
    <row r="5" s="40" customFormat="1" ht="52" customHeight="1" spans="1:6">
      <c r="A5" s="55"/>
      <c r="B5" s="56"/>
      <c r="C5" s="57"/>
      <c r="D5" s="52" t="s">
        <v>10</v>
      </c>
      <c r="E5" s="53"/>
      <c r="F5" s="54"/>
    </row>
  </sheetData>
  <mergeCells count="4">
    <mergeCell ref="A1:F1"/>
    <mergeCell ref="E4:F4"/>
    <mergeCell ref="E5:F5"/>
    <mergeCell ref="A4:C5"/>
  </mergeCells>
  <pageMargins left="0.75" right="0.75" top="1" bottom="1" header="0.5" footer="0.5"/>
  <pageSetup paperSize="9" scale="7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R21"/>
  <sheetViews>
    <sheetView showGridLines="0" view="pageBreakPreview" zoomScale="130" zoomScaleNormal="100" workbookViewId="0">
      <selection activeCell="G4" sqref="G4"/>
    </sheetView>
  </sheetViews>
  <sheetFormatPr defaultColWidth="9" defaultRowHeight="12"/>
  <cols>
    <col min="1" max="1" width="4.43809523809524" style="1" customWidth="1"/>
    <col min="2" max="2" width="23.8380952380952" style="24" customWidth="1"/>
    <col min="3" max="3" width="30.8857142857143" style="2" customWidth="1"/>
    <col min="4" max="4" width="4.43809523809524" style="2" customWidth="1"/>
    <col min="5" max="5" width="13.8571428571429" style="3" customWidth="1"/>
    <col min="6" max="6" width="14.1428571428571" style="3" customWidth="1"/>
    <col min="7" max="7" width="15.2857142857143" style="1" customWidth="1"/>
    <col min="8" max="8" width="15.3047619047619" style="1" customWidth="1"/>
    <col min="9" max="10" width="12.9904761904762" style="1" customWidth="1"/>
    <col min="11" max="11" width="17.5142857142857" style="1" customWidth="1"/>
    <col min="12" max="13" width="9" style="1"/>
    <col min="14" max="14" width="13" style="1"/>
    <col min="15" max="16384" width="9" style="1"/>
  </cols>
  <sheetData>
    <row r="1" ht="69" customHeight="1" spans="1:18">
      <c r="A1" s="25" t="s">
        <v>11</v>
      </c>
      <c r="B1" s="26"/>
      <c r="C1" s="25"/>
      <c r="D1" s="25"/>
      <c r="E1" s="25"/>
      <c r="F1" s="25"/>
      <c r="G1" s="25"/>
      <c r="H1" s="25"/>
      <c r="R1" s="1" t="e" cm="1">
        <f t="array" ref="R1">-沙石材料采购</f>
        <v>#NAME?</v>
      </c>
    </row>
    <row r="2" ht="40" customHeight="1" spans="1:18">
      <c r="A2" s="5" t="s">
        <v>1</v>
      </c>
      <c r="B2" s="27" t="s">
        <v>12</v>
      </c>
      <c r="C2" s="5" t="s">
        <v>13</v>
      </c>
      <c r="D2" s="5" t="s">
        <v>14</v>
      </c>
      <c r="E2" s="8" t="s">
        <v>15</v>
      </c>
      <c r="F2" s="6" t="s">
        <v>16</v>
      </c>
      <c r="G2" s="6" t="s">
        <v>17</v>
      </c>
      <c r="H2" s="6" t="s">
        <v>6</v>
      </c>
      <c r="I2" s="7"/>
      <c r="J2" s="28"/>
      <c r="K2" s="29"/>
    </row>
    <row r="3" ht="27" customHeight="1" spans="1:18">
      <c r="A3" s="6">
        <v>1</v>
      </c>
      <c r="B3" s="30" t="s">
        <v>18</v>
      </c>
      <c r="C3" s="31" t="s">
        <v>19</v>
      </c>
      <c r="D3" s="32" t="s">
        <v>20</v>
      </c>
      <c r="E3" s="33">
        <v>2866.84</v>
      </c>
      <c r="F3" s="32"/>
      <c r="G3" s="8"/>
      <c r="H3" s="9"/>
      <c r="J3" s="29"/>
      <c r="K3" s="29"/>
    </row>
    <row r="4" ht="27" customHeight="1" spans="1:18">
      <c r="A4" s="6">
        <v>2</v>
      </c>
      <c r="B4" s="30" t="s">
        <v>21</v>
      </c>
      <c r="C4" s="31" t="s">
        <v>22</v>
      </c>
      <c r="D4" s="32" t="s">
        <v>20</v>
      </c>
      <c r="E4" s="33">
        <v>3862.54</v>
      </c>
      <c r="F4" s="32"/>
      <c r="G4" s="8"/>
      <c r="H4" s="9"/>
      <c r="J4" s="29"/>
      <c r="K4" s="29"/>
    </row>
    <row r="5" ht="27" customHeight="1" spans="1:18">
      <c r="A5" s="6">
        <v>3</v>
      </c>
      <c r="B5" s="30" t="s">
        <v>23</v>
      </c>
      <c r="C5" s="31" t="s">
        <v>24</v>
      </c>
      <c r="D5" s="32" t="s">
        <v>25</v>
      </c>
      <c r="E5" s="33">
        <v>9980.03</v>
      </c>
      <c r="F5" s="32"/>
      <c r="G5" s="8"/>
      <c r="H5" s="9"/>
      <c r="J5" s="29"/>
      <c r="K5" s="29"/>
    </row>
    <row r="6" ht="27" customHeight="1" spans="1:18">
      <c r="A6" s="6">
        <v>4</v>
      </c>
      <c r="B6" s="30" t="s">
        <v>26</v>
      </c>
      <c r="C6" s="31" t="s">
        <v>27</v>
      </c>
      <c r="D6" s="32" t="s">
        <v>25</v>
      </c>
      <c r="E6" s="33">
        <v>64092.92</v>
      </c>
      <c r="F6" s="32"/>
      <c r="G6" s="8"/>
      <c r="H6" s="9"/>
      <c r="J6" s="29"/>
      <c r="K6" s="29"/>
    </row>
    <row r="7" ht="27" customHeight="1" spans="1:18">
      <c r="A7" s="6">
        <v>5</v>
      </c>
      <c r="B7" s="31" t="s">
        <v>28</v>
      </c>
      <c r="C7" s="31" t="s">
        <v>29</v>
      </c>
      <c r="D7" s="32" t="s">
        <v>20</v>
      </c>
      <c r="E7" s="33">
        <v>5523.62</v>
      </c>
      <c r="F7" s="32"/>
      <c r="G7" s="8"/>
      <c r="H7" s="9"/>
      <c r="J7" s="29"/>
      <c r="K7" s="29"/>
    </row>
    <row r="8" ht="30" customHeight="1" spans="1:18">
      <c r="A8" s="6">
        <v>6</v>
      </c>
      <c r="B8" s="30" t="s">
        <v>30</v>
      </c>
      <c r="C8" s="30" t="s">
        <v>31</v>
      </c>
      <c r="D8" s="32" t="s">
        <v>25</v>
      </c>
      <c r="E8" s="33">
        <v>55642.81</v>
      </c>
      <c r="F8" s="32"/>
      <c r="G8" s="8"/>
      <c r="H8" s="9"/>
      <c r="J8" s="29"/>
      <c r="K8" s="29"/>
    </row>
    <row r="9" ht="30" customHeight="1" spans="1:18">
      <c r="A9" s="6">
        <v>7</v>
      </c>
      <c r="B9" s="30" t="s">
        <v>32</v>
      </c>
      <c r="C9" s="34" t="s">
        <v>33</v>
      </c>
      <c r="D9" s="32" t="s">
        <v>20</v>
      </c>
      <c r="E9" s="33">
        <v>2431.74</v>
      </c>
      <c r="F9" s="32"/>
      <c r="G9" s="32"/>
      <c r="H9" s="9"/>
      <c r="J9" s="29"/>
      <c r="K9" s="29"/>
    </row>
    <row r="10" ht="30" customHeight="1" spans="1:18">
      <c r="A10" s="6">
        <v>8</v>
      </c>
      <c r="B10" s="31" t="s">
        <v>34</v>
      </c>
      <c r="C10" s="31" t="s">
        <v>35</v>
      </c>
      <c r="D10" s="32" t="s">
        <v>36</v>
      </c>
      <c r="E10" s="33">
        <v>41.39</v>
      </c>
      <c r="F10" s="32"/>
      <c r="G10" s="32"/>
      <c r="H10" s="9"/>
      <c r="J10" s="29"/>
      <c r="K10" s="29"/>
    </row>
    <row r="11" ht="30" customHeight="1" spans="1:18">
      <c r="A11" s="6">
        <v>9</v>
      </c>
      <c r="B11" s="31" t="s">
        <v>34</v>
      </c>
      <c r="C11" s="31" t="s">
        <v>37</v>
      </c>
      <c r="D11" s="32" t="s">
        <v>36</v>
      </c>
      <c r="E11" s="33">
        <v>67.63</v>
      </c>
      <c r="F11" s="32"/>
      <c r="G11" s="32"/>
      <c r="H11" s="9"/>
      <c r="J11" s="29"/>
      <c r="K11" s="29"/>
      <c r="N11" s="1">
        <v>100</v>
      </c>
      <c r="O11" s="1">
        <f>N11*0.7</f>
        <v>70</v>
      </c>
      <c r="P11" s="1">
        <f>O11*0.3</f>
        <v>21</v>
      </c>
    </row>
    <row r="12" ht="30" customHeight="1" spans="1:18">
      <c r="A12" s="6">
        <v>10</v>
      </c>
      <c r="B12" s="31" t="s">
        <v>38</v>
      </c>
      <c r="C12" s="31" t="s">
        <v>39</v>
      </c>
      <c r="D12" s="32" t="s">
        <v>36</v>
      </c>
      <c r="E12" s="33">
        <v>26</v>
      </c>
      <c r="F12" s="32"/>
      <c r="G12" s="32"/>
      <c r="H12" s="9"/>
      <c r="J12" s="29"/>
      <c r="K12" s="29"/>
    </row>
    <row r="13" ht="30" customHeight="1" spans="1:18">
      <c r="A13" s="6">
        <v>11</v>
      </c>
      <c r="B13" s="30" t="s">
        <v>38</v>
      </c>
      <c r="C13" s="31" t="s">
        <v>40</v>
      </c>
      <c r="D13" s="32" t="s">
        <v>36</v>
      </c>
      <c r="E13" s="33">
        <v>274.45</v>
      </c>
      <c r="F13" s="32"/>
      <c r="G13" s="32"/>
      <c r="H13" s="9"/>
      <c r="J13" s="29"/>
      <c r="K13" s="29"/>
    </row>
    <row r="14" ht="30" customHeight="1" spans="1:18">
      <c r="A14" s="6">
        <v>12</v>
      </c>
      <c r="B14" s="31" t="s">
        <v>41</v>
      </c>
      <c r="C14" s="31" t="s">
        <v>42</v>
      </c>
      <c r="D14" s="32" t="s">
        <v>36</v>
      </c>
      <c r="E14" s="33">
        <v>145.18</v>
      </c>
      <c r="F14" s="32"/>
      <c r="G14" s="32"/>
      <c r="H14" s="9"/>
      <c r="J14" s="29"/>
      <c r="K14" s="29"/>
    </row>
    <row r="15" ht="30" customHeight="1" spans="1:18">
      <c r="A15" s="6">
        <v>13</v>
      </c>
      <c r="B15" s="30" t="s">
        <v>43</v>
      </c>
      <c r="C15" s="34"/>
      <c r="D15" s="32" t="s">
        <v>44</v>
      </c>
      <c r="E15" s="32">
        <v>280</v>
      </c>
      <c r="F15" s="32"/>
      <c r="G15" s="32"/>
      <c r="H15" s="9"/>
      <c r="J15" s="29"/>
      <c r="K15" s="29"/>
    </row>
    <row r="16" ht="22" customHeight="1" spans="1:18">
      <c r="A16" s="6">
        <v>14</v>
      </c>
      <c r="B16" s="15" t="s">
        <v>45</v>
      </c>
      <c r="C16" s="16"/>
      <c r="D16" s="16"/>
      <c r="E16" s="17"/>
      <c r="F16" s="35"/>
      <c r="G16" s="36"/>
      <c r="H16" s="14"/>
      <c r="K16" s="1">
        <v>13800</v>
      </c>
    </row>
    <row r="17" ht="22" customHeight="1" spans="1:11">
      <c r="A17" s="6">
        <v>15</v>
      </c>
      <c r="B17" s="15" t="s">
        <v>46</v>
      </c>
      <c r="C17" s="16"/>
      <c r="D17" s="16"/>
      <c r="E17" s="17"/>
      <c r="F17" s="37"/>
      <c r="G17" s="36"/>
      <c r="H17" s="14"/>
      <c r="K17" s="1">
        <v>3500</v>
      </c>
    </row>
    <row r="18" ht="24" customHeight="1" spans="1:11">
      <c r="A18" s="6">
        <v>16</v>
      </c>
      <c r="B18" s="15" t="s">
        <v>47</v>
      </c>
      <c r="C18" s="16"/>
      <c r="D18" s="16"/>
      <c r="E18" s="17"/>
      <c r="F18" s="38"/>
      <c r="G18" s="39"/>
      <c r="H18" s="19"/>
      <c r="J18" s="1">
        <v>315917.1962</v>
      </c>
      <c r="K18" s="1">
        <f>K17/K16</f>
        <v>0.253623188405797</v>
      </c>
    </row>
    <row r="19" ht="84" customHeight="1" spans="1:11">
      <c r="A19" s="21" t="s">
        <v>48</v>
      </c>
      <c r="B19" s="22"/>
      <c r="C19" s="22"/>
      <c r="D19" s="22"/>
      <c r="E19" s="22"/>
      <c r="F19" s="22"/>
      <c r="G19" s="22"/>
      <c r="H19" s="22"/>
    </row>
    <row r="21" spans="1:11">
      <c r="C21" s="23"/>
      <c r="D21" s="23"/>
    </row>
  </sheetData>
  <mergeCells count="5">
    <mergeCell ref="A1:H1"/>
    <mergeCell ref="B16:E16"/>
    <mergeCell ref="B17:E17"/>
    <mergeCell ref="B18:E18"/>
    <mergeCell ref="A19:H19"/>
  </mergeCells>
  <printOptions horizontalCentered="1"/>
  <pageMargins left="0.118055555555556" right="0.118055555555556" top="0.594444444444444" bottom="0" header="0.594444444444444" footer="0"/>
  <pageSetup paperSize="9" scale="66"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R17"/>
  <sheetViews>
    <sheetView showGridLines="0" view="pageBreakPreview" zoomScaleNormal="100" workbookViewId="0">
      <selection activeCell="F11" sqref="F11"/>
    </sheetView>
  </sheetViews>
  <sheetFormatPr defaultColWidth="9" defaultRowHeight="12"/>
  <cols>
    <col min="1" max="1" width="4.43809523809524" style="1" customWidth="1"/>
    <col min="2" max="2" width="17.4285714285714" style="1" customWidth="1"/>
    <col min="3" max="3" width="16.3809523809524" style="2" customWidth="1"/>
    <col min="4" max="4" width="4.43809523809524" style="2" customWidth="1"/>
    <col min="5" max="5" width="13.8571428571429" style="3" customWidth="1"/>
    <col min="6" max="6" width="14.1428571428571" style="3" customWidth="1"/>
    <col min="7" max="7" width="15.2857142857143" style="1" customWidth="1"/>
    <col min="8" max="8" width="15.3047619047619" style="1" customWidth="1"/>
    <col min="9" max="10" width="12.9904761904762" style="1" customWidth="1"/>
    <col min="11" max="13" width="9" style="1"/>
    <col min="14" max="14" width="12.8571428571429" style="1"/>
    <col min="15" max="16384" width="9" style="1"/>
  </cols>
  <sheetData>
    <row r="1" ht="69" customHeight="1" spans="1:18">
      <c r="A1" s="4" t="s">
        <v>49</v>
      </c>
      <c r="B1" s="4"/>
      <c r="C1" s="4"/>
      <c r="D1" s="4"/>
      <c r="E1" s="4"/>
      <c r="F1" s="4"/>
      <c r="G1" s="4"/>
      <c r="H1" s="4"/>
      <c r="R1" s="1" t="e" cm="1">
        <f t="array" ref="R1">-沙石材料采购</f>
        <v>#NAME?</v>
      </c>
    </row>
    <row r="2" ht="40" customHeight="1" spans="1:18">
      <c r="A2" s="5" t="s">
        <v>1</v>
      </c>
      <c r="B2" s="5" t="s">
        <v>12</v>
      </c>
      <c r="C2" s="5" t="s">
        <v>13</v>
      </c>
      <c r="D2" s="5" t="s">
        <v>14</v>
      </c>
      <c r="E2" s="6" t="s">
        <v>15</v>
      </c>
      <c r="F2" s="6" t="s">
        <v>16</v>
      </c>
      <c r="G2" s="6" t="s">
        <v>17</v>
      </c>
      <c r="H2" s="6" t="s">
        <v>6</v>
      </c>
      <c r="I2" s="7"/>
      <c r="J2" s="7"/>
    </row>
    <row r="3" ht="27" customHeight="1" spans="1:18">
      <c r="A3" s="6">
        <v>1</v>
      </c>
      <c r="B3" s="6" t="s">
        <v>50</v>
      </c>
      <c r="C3" s="6" t="s">
        <v>29</v>
      </c>
      <c r="D3" s="6" t="s">
        <v>36</v>
      </c>
      <c r="E3" s="8">
        <v>170.7444</v>
      </c>
      <c r="F3" s="8">
        <v>146.5</v>
      </c>
      <c r="G3" s="8">
        <f t="shared" ref="G3:G12" si="0">ROUND(F3*E3,2)</f>
        <v>25014.05</v>
      </c>
      <c r="H3" s="9"/>
    </row>
    <row r="4" ht="27" customHeight="1" spans="1:18">
      <c r="A4" s="6">
        <v>2</v>
      </c>
      <c r="B4" s="6" t="s">
        <v>51</v>
      </c>
      <c r="C4" s="6" t="s">
        <v>29</v>
      </c>
      <c r="D4" s="6" t="s">
        <v>36</v>
      </c>
      <c r="E4" s="8">
        <v>8.9352</v>
      </c>
      <c r="F4" s="8">
        <v>190.92</v>
      </c>
      <c r="G4" s="8">
        <f t="shared" si="0"/>
        <v>1705.91</v>
      </c>
      <c r="H4" s="9"/>
    </row>
    <row r="5" ht="27" customHeight="1" spans="1:18">
      <c r="A5" s="6">
        <v>3</v>
      </c>
      <c r="B5" s="10" t="s">
        <v>52</v>
      </c>
      <c r="C5" s="10" t="s">
        <v>29</v>
      </c>
      <c r="D5" s="6" t="s">
        <v>36</v>
      </c>
      <c r="E5" s="8">
        <v>491.249</v>
      </c>
      <c r="F5" s="8">
        <v>146.5</v>
      </c>
      <c r="G5" s="8">
        <f t="shared" si="0"/>
        <v>71967.98</v>
      </c>
      <c r="H5" s="9"/>
    </row>
    <row r="6" ht="27" customHeight="1" spans="1:18">
      <c r="A6" s="6">
        <v>4</v>
      </c>
      <c r="B6" s="10" t="s">
        <v>53</v>
      </c>
      <c r="C6" s="10" t="s">
        <v>54</v>
      </c>
      <c r="D6" s="6" t="s">
        <v>36</v>
      </c>
      <c r="E6" s="8">
        <v>3.475</v>
      </c>
      <c r="F6" s="8">
        <v>160.72</v>
      </c>
      <c r="G6" s="8">
        <f t="shared" si="0"/>
        <v>558.5</v>
      </c>
      <c r="H6" s="9"/>
    </row>
    <row r="7" ht="27" customHeight="1" spans="1:18">
      <c r="A7" s="6">
        <v>5</v>
      </c>
      <c r="B7" s="10" t="s">
        <v>53</v>
      </c>
      <c r="C7" s="10" t="s">
        <v>55</v>
      </c>
      <c r="D7" s="6" t="s">
        <v>36</v>
      </c>
      <c r="E7" s="8">
        <v>2.4841</v>
      </c>
      <c r="F7" s="8">
        <v>160.72</v>
      </c>
      <c r="G7" s="8">
        <f t="shared" si="0"/>
        <v>399.24</v>
      </c>
      <c r="H7" s="9"/>
    </row>
    <row r="8" ht="30" customHeight="1" spans="1:18">
      <c r="A8" s="6">
        <v>6</v>
      </c>
      <c r="B8" s="10" t="s">
        <v>53</v>
      </c>
      <c r="C8" s="10" t="s">
        <v>56</v>
      </c>
      <c r="D8" s="6" t="s">
        <v>36</v>
      </c>
      <c r="E8" s="11">
        <v>31.95</v>
      </c>
      <c r="F8" s="8">
        <v>160.72</v>
      </c>
      <c r="G8" s="8">
        <f t="shared" si="0"/>
        <v>5135</v>
      </c>
      <c r="H8" s="9"/>
    </row>
    <row r="9" ht="30" customHeight="1" spans="1:18">
      <c r="A9" s="6">
        <v>7</v>
      </c>
      <c r="B9" s="10" t="s">
        <v>57</v>
      </c>
      <c r="C9" s="10" t="s">
        <v>58</v>
      </c>
      <c r="D9" s="6" t="s">
        <v>36</v>
      </c>
      <c r="E9" s="11">
        <v>0.4488</v>
      </c>
      <c r="F9" s="8">
        <v>160.72</v>
      </c>
      <c r="G9" s="8">
        <f t="shared" si="0"/>
        <v>72.13</v>
      </c>
      <c r="H9" s="9"/>
    </row>
    <row r="10" ht="30" customHeight="1" spans="1:18">
      <c r="A10" s="6">
        <v>8</v>
      </c>
      <c r="B10" s="10" t="s">
        <v>59</v>
      </c>
      <c r="C10" s="10" t="s">
        <v>29</v>
      </c>
      <c r="D10" s="6" t="s">
        <v>36</v>
      </c>
      <c r="E10" s="11">
        <v>4507.6179</v>
      </c>
      <c r="F10" s="8">
        <v>111.01</v>
      </c>
      <c r="G10" s="8">
        <f t="shared" si="0"/>
        <v>500390.66</v>
      </c>
      <c r="H10" s="9"/>
      <c r="N10" s="1">
        <v>671800.2166</v>
      </c>
    </row>
    <row r="11" ht="30" customHeight="1" spans="1:18">
      <c r="A11" s="6">
        <v>9</v>
      </c>
      <c r="B11" s="10" t="s">
        <v>60</v>
      </c>
      <c r="C11" s="10" t="s">
        <v>29</v>
      </c>
      <c r="D11" s="6" t="s">
        <v>36</v>
      </c>
      <c r="E11" s="11">
        <v>275.7318</v>
      </c>
      <c r="F11" s="8">
        <v>70</v>
      </c>
      <c r="G11" s="8">
        <f t="shared" si="0"/>
        <v>19301.23</v>
      </c>
      <c r="H11" s="9"/>
    </row>
    <row r="12" ht="22" customHeight="1" spans="1:18">
      <c r="A12" s="6">
        <v>10</v>
      </c>
      <c r="B12" s="12" t="s">
        <v>61</v>
      </c>
      <c r="C12" s="13" t="s">
        <v>29</v>
      </c>
      <c r="D12" s="10" t="s">
        <v>36</v>
      </c>
      <c r="E12" s="8">
        <v>9.9064</v>
      </c>
      <c r="F12" s="12">
        <v>545</v>
      </c>
      <c r="G12" s="8">
        <f t="shared" si="0"/>
        <v>5398.99</v>
      </c>
      <c r="H12" s="14"/>
    </row>
    <row r="13" ht="22" customHeight="1" spans="1:18">
      <c r="A13" s="6">
        <v>11</v>
      </c>
      <c r="B13" s="15" t="s">
        <v>46</v>
      </c>
      <c r="C13" s="16"/>
      <c r="D13" s="16"/>
      <c r="E13" s="17"/>
      <c r="F13" s="18">
        <v>0.03</v>
      </c>
      <c r="G13" s="8">
        <f>SUM(G3:G12)*0.03</f>
        <v>18898.3107</v>
      </c>
      <c r="H13" s="14"/>
    </row>
    <row r="14" ht="24" customHeight="1" spans="1:18">
      <c r="A14" s="6">
        <v>12</v>
      </c>
      <c r="B14" s="15" t="s">
        <v>47</v>
      </c>
      <c r="C14" s="16"/>
      <c r="D14" s="16"/>
      <c r="E14" s="17"/>
      <c r="F14" s="19"/>
      <c r="G14" s="20">
        <f>SUM(G3:G13)</f>
        <v>648842.0007</v>
      </c>
      <c r="H14" s="19"/>
    </row>
    <row r="15" ht="92" customHeight="1" spans="1:18">
      <c r="A15" s="21" t="s">
        <v>48</v>
      </c>
      <c r="B15" s="22"/>
      <c r="C15" s="22"/>
      <c r="D15" s="22"/>
      <c r="E15" s="22"/>
      <c r="F15" s="22"/>
      <c r="G15" s="22"/>
      <c r="H15" s="22"/>
    </row>
    <row r="17" spans="3:4">
      <c r="C17" s="23"/>
      <c r="D17" s="23"/>
    </row>
  </sheetData>
  <mergeCells count="4">
    <mergeCell ref="A1:H1"/>
    <mergeCell ref="B13:E13"/>
    <mergeCell ref="B14:E14"/>
    <mergeCell ref="A15:H15"/>
  </mergeCells>
  <printOptions horizontalCentered="1"/>
  <pageMargins left="0.118055555555556" right="0.118055555555556" top="0.594444444444444" bottom="0" header="0.594444444444444" footer="0"/>
  <pageSetup paperSize="9" scale="66"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综合材料</vt:lpstr>
      <vt:lpstr>地材及标准砖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2021-11-03T16:39:00Z</dcterms:created>
  <dcterms:modified xsi:type="dcterms:W3CDTF">2026-01-13T06:43:34Z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ABF801F632DC4390933339A5B1E74523</vt:lpwstr>
  </property>
  <property fmtid="{D5CDD505-2E9C-101B-9397-08002B2CF9AE}" pid="3" name="KSOProductBuildVer">
    <vt:lpwstr>2052-12.1.0.24034</vt:lpwstr>
  </property>
  <property fmtid="{D5CDD505-2E9C-101B-9397-08002B2CF9AE}" pid="4" name="CalculationRule">
    <vt:i4>0</vt:i4>
  </property>
</Properties>
</file>